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264" windowWidth="11460" windowHeight="6096"/>
  </bookViews>
  <sheets>
    <sheet name="в Закон" sheetId="16" r:id="rId1"/>
  </sheets>
  <definedNames>
    <definedName name="_xlnm.Print_Titles" localSheetId="0">'в Закон'!$5:$6</definedName>
  </definedNames>
  <calcPr calcId="145621"/>
</workbook>
</file>

<file path=xl/calcChain.xml><?xml version="1.0" encoding="utf-8"?>
<calcChain xmlns="http://schemas.openxmlformats.org/spreadsheetml/2006/main">
  <c r="E40" i="16" l="1"/>
  <c r="D40" i="16"/>
  <c r="C40" i="16"/>
  <c r="E20" i="16"/>
  <c r="D20" i="16"/>
  <c r="C20" i="16"/>
  <c r="C16" i="16"/>
</calcChain>
</file>

<file path=xl/sharedStrings.xml><?xml version="1.0" encoding="utf-8"?>
<sst xmlns="http://schemas.openxmlformats.org/spreadsheetml/2006/main" count="41" uniqueCount="41">
  <si>
    <t>Код</t>
  </si>
  <si>
    <t>Наименование</t>
  </si>
  <si>
    <t>Итого источники внутреннего финансирования дефицита областного бюджета</t>
  </si>
  <si>
    <t>(тыс. рублей)</t>
  </si>
  <si>
    <t>01 02 00 00 02 0000 810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</si>
  <si>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</si>
  <si>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</si>
  <si>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</si>
  <si>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</si>
  <si>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</si>
  <si>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</si>
  <si>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</si>
  <si>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</si>
  <si>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</si>
  <si>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</si>
  <si>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</si>
  <si>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</si>
  <si>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</si>
  <si>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</si>
  <si>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</si>
  <si>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</si>
  <si>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2014 год</t>
  </si>
  <si>
    <t>2015 год</t>
  </si>
  <si>
    <t>01 03 01 00 02 0000 810</t>
  </si>
  <si>
    <t>2016 год</t>
  </si>
  <si>
    <t>01 03 01 00 02 0001 810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</si>
  <si>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</si>
  <si>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</si>
  <si>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</si>
  <si>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</si>
  <si>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</si>
  <si>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</si>
  <si>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Приложение № 17 к Закону Калужской области "Об областном бюджете на 2014 год и на плановый период 2015 и 2016 годов"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</si>
  <si>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</si>
  <si>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Источники финансирования дефицита областного бюджета 
на 2014 год и на плановый период 2015 и 2016 годов 
(в ред. Закона Калжской области от 20.02.2014 № 539-ОЗ)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</si>
  <si>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</si>
  <si>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</si>
  <si>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01 03 01 00 02 0004 710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</si>
  <si>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</si>
  <si>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01 03 01 00 02 0004 810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</si>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</sst>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5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" fontId="1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164" fontId="0" fillId="0" borderId="0" xfId="0" applyNumberFormat="1"/>
    <xf numFmtId="14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3" xfId="0" applyFont="1" applyBorder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/>
    <xf numFmtId="0" fontId="6" fillId="2" borderId="8" xfId="0" applyFont="1" applyFill="1" applyBorder="1" applyAlignment="1">
      <alignment vertical="center" wrapText="1"/>
    </xf>
    <xf numFmtId="0" fontId="6" fillId="2" borderId="8" xfId="0" applyNumberFormat="1" applyFont="1" applyFill="1" applyBorder="1" applyAlignment="1">
      <alignment vertical="center" wrapText="1"/>
    </xf>
    <xf numFmtId="0" fontId="6" fillId="2" borderId="8" xfId="0" applyNumberFormat="1" applyFont="1" applyFill="1" applyBorder="1" applyAlignment="1">
      <alignment wrapText="1"/>
    </xf>
    <xf numFmtId="0" fontId="6" fillId="0" borderId="8" xfId="0" applyNumberFormat="1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6" fillId="0" borderId="13" xfId="0" applyFont="1" applyBorder="1"/>
    <xf numFmtId="164" fontId="6" fillId="0" borderId="13" xfId="0" applyNumberFormat="1" applyFont="1" applyBorder="1"/>
    <xf numFmtId="164" fontId="6" fillId="2" borderId="13" xfId="0" applyNumberFormat="1" applyFont="1" applyFill="1" applyBorder="1"/>
    <xf numFmtId="164" fontId="6" fillId="0" borderId="14" xfId="0" applyNumberFormat="1" applyFont="1" applyBorder="1"/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3" fontId="6" fillId="0" borderId="15" xfId="0" applyNumberFormat="1" applyFont="1" applyBorder="1" applyAlignment="1"/>
    <xf numFmtId="164" fontId="6" fillId="0" borderId="15" xfId="0" applyNumberFormat="1" applyFont="1" applyBorder="1" applyAlignment="1"/>
    <xf numFmtId="164" fontId="6" fillId="2" borderId="15" xfId="0" applyNumberFormat="1" applyFont="1" applyFill="1" applyBorder="1" applyAlignment="1"/>
    <xf numFmtId="164" fontId="6" fillId="0" borderId="15" xfId="0" applyNumberFormat="1" applyFont="1" applyFill="1" applyBorder="1" applyAlignment="1"/>
    <xf numFmtId="164" fontId="6" fillId="0" borderId="16" xfId="0" applyNumberFormat="1" applyFont="1" applyBorder="1" applyAlignment="1"/>
    <xf numFmtId="3" fontId="6" fillId="0" borderId="9" xfId="0" applyNumberFormat="1" applyFont="1" applyBorder="1" applyAlignment="1"/>
    <xf numFmtId="164" fontId="6" fillId="0" borderId="9" xfId="0" applyNumberFormat="1" applyFont="1" applyBorder="1" applyAlignment="1"/>
    <xf numFmtId="164" fontId="6" fillId="2" borderId="9" xfId="0" applyNumberFormat="1" applyFont="1" applyFill="1" applyBorder="1" applyAlignment="1">
      <alignment wrapText="1"/>
    </xf>
    <xf numFmtId="164" fontId="6" fillId="0" borderId="9" xfId="0" applyNumberFormat="1" applyFont="1" applyBorder="1" applyAlignment="1">
      <alignment wrapText="1"/>
    </xf>
    <xf numFmtId="164" fontId="6" fillId="2" borderId="9" xfId="0" applyNumberFormat="1" applyFont="1" applyFill="1" applyBorder="1"/>
    <xf numFmtId="164" fontId="6" fillId="0" borderId="10" xfId="0" applyNumberFormat="1" applyFont="1" applyBorder="1" applyAlignment="1">
      <alignment wrapText="1"/>
    </xf>
    <xf numFmtId="49" fontId="6" fillId="0" borderId="1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wrapText="1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 wrapText="1"/>
    </xf>
    <xf numFmtId="0" fontId="4" fillId="0" borderId="0" xfId="0" applyFont="1" applyAlignment="1">
      <alignment horizontal="justify" vertical="top" wrapText="1"/>
    </xf>
    <xf numFmtId="0" fontId="8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topLeftCell="A36" workbookViewId="0">
      <selection activeCell="J40" sqref="J40"/>
    </sheetView>
  </sheetViews>
  <sheetFormatPr defaultRowHeight="16.8" x14ac:dyDescent="0.3"/>
  <cols>
    <col min="1" max="1" width="21" customWidth="1"/>
    <col min="2" max="2" width="45.453125" customWidth="1"/>
    <col min="3" max="3" width="11.7265625" customWidth="1"/>
    <col min="4" max="4" width="11.36328125" customWidth="1"/>
    <col min="5" max="5" width="11.26953125" customWidth="1"/>
  </cols>
  <sheetData>
    <row r="1" spans="1:5" ht="73.5" customHeight="1" x14ac:dyDescent="0.3">
      <c r="B1" s="1"/>
      <c r="C1" s="49" t="s">
        <v>32</v>
      </c>
      <c r="D1" s="49"/>
      <c r="E1" s="49"/>
    </row>
    <row r="2" spans="1:5" x14ac:dyDescent="0.3">
      <c r="B2" s="1"/>
      <c r="C2" s="2"/>
      <c r="D2" s="2"/>
      <c r="E2" s="2"/>
    </row>
    <row r="3" spans="1:5" ht="67.8" customHeight="1" x14ac:dyDescent="0.3">
      <c r="A3" s="50" t="s">
        <v>34</v>
      </c>
      <c r="B3" s="50"/>
      <c r="C3" s="50"/>
      <c r="D3" s="50"/>
      <c r="E3" s="50"/>
    </row>
    <row r="4" spans="1:5" ht="17.399999999999999" thickBot="1" x14ac:dyDescent="0.35">
      <c r="A4" s="5"/>
      <c r="B4" s="5"/>
      <c r="C4" s="5"/>
      <c r="D4" s="51" t="s">
        <v>3</v>
      </c>
      <c r="E4" s="51"/>
    </row>
    <row r="5" spans="1:5" ht="40.950000000000003" customHeight="1" thickBot="1" x14ac:dyDescent="0.35">
      <c r="A5" s="7" t="s">
        <v>0</v>
      </c>
      <c r="B5" s="19" t="s">
        <v>1</v>
      </c>
      <c r="C5" s="6" t="s">
        <v>21</v>
      </c>
      <c r="D5" s="7" t="s">
        <v>22</v>
      </c>
      <c r="E5" s="32" t="s">
        <v>24</v>
      </c>
    </row>
    <row r="6" spans="1:5" ht="17.399999999999999" thickBot="1" x14ac:dyDescent="0.35">
      <c r="A6" s="9">
        <v>1</v>
      </c>
      <c r="B6" s="20">
        <v>2</v>
      </c>
      <c r="C6" s="8">
        <v>3</v>
      </c>
      <c r="D6" s="9">
        <v>4</v>
      </c>
      <c r="E6" s="33">
        <v>5</v>
      </c>
    </row>
    <row r="7" spans="1:5" x14ac:dyDescent="0.3">
      <c r="A7" s="12"/>
      <c r="B7" s="21"/>
      <c r="C7" s="28"/>
      <c r="D7" s="39"/>
      <c r="E7" s="34"/>
    </row>
    <row r="8" spans="1:5" ht="51.75" customHeight="1" x14ac:dyDescent="0.3">
      <c r="A8" s="13" t="s">
        <v>19</v>
      </c>
      <c r="B8" s="11" t="s">
        <v>20</v>
      </c>
      <c r="C8" s="29">
        <v>0</v>
      </c>
      <c r="D8" s="40">
        <v>0</v>
      </c>
      <c r="E8" s="35">
        <v>0</v>
      </c>
    </row>
    <row r="9" spans="1:5" x14ac:dyDescent="0.3">
      <c r="A9" s="12"/>
      <c r="B9" s="11"/>
      <c r="C9" s="29"/>
      <c r="D9" s="40"/>
      <c r="E9" s="35"/>
    </row>
    <row r="10" spans="1:5" ht="46.8" x14ac:dyDescent="0.3">
      <c r="A10" s="14" t="s">
        <v>16</v>
      </c>
      <c r="B10" s="22" t="s">
        <v>15</v>
      </c>
      <c r="C10" s="30">
        <v>0</v>
      </c>
      <c r="D10" s="41">
        <v>-1250000</v>
      </c>
      <c r="E10" s="36">
        <v>-1250000</v>
      </c>
    </row>
    <row r="11" spans="1:5" x14ac:dyDescent="0.3">
      <c r="A11" s="12"/>
      <c r="B11" s="11"/>
      <c r="C11" s="29"/>
      <c r="D11" s="40"/>
      <c r="E11" s="35"/>
    </row>
    <row r="12" spans="1:5" ht="48" customHeight="1" x14ac:dyDescent="0.3">
      <c r="A12" s="13" t="s">
        <v>5</v>
      </c>
      <c r="B12" s="11" t="s">
        <v>12</v>
      </c>
      <c r="C12" s="29">
        <v>7780000</v>
      </c>
      <c r="D12" s="42">
        <v>7800000</v>
      </c>
      <c r="E12" s="35">
        <v>7530000</v>
      </c>
    </row>
    <row r="13" spans="1:5" x14ac:dyDescent="0.3">
      <c r="A13" s="12"/>
      <c r="B13" s="11"/>
      <c r="C13" s="29"/>
      <c r="D13" s="40"/>
      <c r="E13" s="35"/>
    </row>
    <row r="14" spans="1:5" ht="46.8" x14ac:dyDescent="0.3">
      <c r="A14" s="15" t="s">
        <v>4</v>
      </c>
      <c r="B14" s="11" t="s">
        <v>13</v>
      </c>
      <c r="C14" s="29">
        <v>-2530964</v>
      </c>
      <c r="D14" s="42">
        <v>-2250000</v>
      </c>
      <c r="E14" s="37">
        <v>-2500000</v>
      </c>
    </row>
    <row r="15" spans="1:5" x14ac:dyDescent="0.3">
      <c r="A15" s="12"/>
      <c r="B15" s="11"/>
      <c r="C15" s="29"/>
      <c r="D15" s="40"/>
      <c r="E15" s="35"/>
    </row>
    <row r="16" spans="1:5" ht="62.4" x14ac:dyDescent="0.3">
      <c r="A16" s="45" t="s">
        <v>35</v>
      </c>
      <c r="B16" s="46" t="s">
        <v>36</v>
      </c>
      <c r="C16" s="29">
        <f>C18</f>
        <v>9300000</v>
      </c>
      <c r="D16" s="40">
        <v>0</v>
      </c>
      <c r="E16" s="35">
        <v>0</v>
      </c>
    </row>
    <row r="17" spans="1:5" x14ac:dyDescent="0.3">
      <c r="A17" s="45"/>
      <c r="B17" s="46"/>
      <c r="C17" s="29"/>
      <c r="D17" s="40"/>
      <c r="E17" s="35"/>
    </row>
    <row r="18" spans="1:5" ht="93.6" x14ac:dyDescent="0.3">
      <c r="A18" s="45" t="s">
        <v>37</v>
      </c>
      <c r="B18" s="46" t="s">
        <v>38</v>
      </c>
      <c r="C18" s="29">
        <v>9300000</v>
      </c>
      <c r="D18" s="40">
        <v>0</v>
      </c>
      <c r="E18" s="35">
        <v>0</v>
      </c>
    </row>
    <row r="19" spans="1:5" x14ac:dyDescent="0.3">
      <c r="A19" s="12"/>
      <c r="B19" s="11"/>
      <c r="C19" s="29"/>
      <c r="D19" s="40"/>
      <c r="E19" s="35"/>
    </row>
    <row r="20" spans="1:5" ht="62.4" x14ac:dyDescent="0.3">
      <c r="A20" s="14" t="s">
        <v>23</v>
      </c>
      <c r="B20" s="22" t="s">
        <v>14</v>
      </c>
      <c r="C20" s="30">
        <f>C22+C24+C26</f>
        <v>-9700000</v>
      </c>
      <c r="D20" s="30">
        <f t="shared" ref="D20:E20" si="0">D22+D24+D26</f>
        <v>-1905984.7</v>
      </c>
      <c r="E20" s="43">
        <f t="shared" si="0"/>
        <v>-1786769.8</v>
      </c>
    </row>
    <row r="21" spans="1:5" x14ac:dyDescent="0.3">
      <c r="A21" s="14"/>
      <c r="B21" s="22"/>
      <c r="C21" s="30"/>
      <c r="D21" s="41"/>
      <c r="E21" s="36"/>
    </row>
    <row r="22" spans="1:5" ht="93.6" x14ac:dyDescent="0.3">
      <c r="A22" s="14" t="s">
        <v>25</v>
      </c>
      <c r="B22" s="22" t="s">
        <v>27</v>
      </c>
      <c r="C22" s="30">
        <v>-400000</v>
      </c>
      <c r="D22" s="41">
        <v>-600000</v>
      </c>
      <c r="E22" s="36">
        <v>0</v>
      </c>
    </row>
    <row r="23" spans="1:5" x14ac:dyDescent="0.3">
      <c r="A23" s="14"/>
      <c r="B23" s="22"/>
      <c r="C23" s="30"/>
      <c r="D23" s="41"/>
      <c r="E23" s="36"/>
    </row>
    <row r="24" spans="1:5" ht="124.8" x14ac:dyDescent="0.3">
      <c r="A24" s="14" t="s">
        <v>26</v>
      </c>
      <c r="B24" s="23" t="s">
        <v>28</v>
      </c>
      <c r="C24" s="30">
        <v>0</v>
      </c>
      <c r="D24" s="41">
        <v>-1305984.7</v>
      </c>
      <c r="E24" s="36">
        <v>-1786769.8</v>
      </c>
    </row>
    <row r="25" spans="1:5" x14ac:dyDescent="0.3">
      <c r="A25" s="14"/>
      <c r="B25" s="22"/>
      <c r="C25" s="30"/>
      <c r="D25" s="41"/>
      <c r="E25" s="36"/>
    </row>
    <row r="26" spans="1:5" ht="93.6" x14ac:dyDescent="0.3">
      <c r="A26" s="47" t="s">
        <v>39</v>
      </c>
      <c r="B26" s="48" t="s">
        <v>40</v>
      </c>
      <c r="C26" s="30">
        <v>-9300000</v>
      </c>
      <c r="D26" s="41">
        <v>0</v>
      </c>
      <c r="E26" s="36">
        <v>0</v>
      </c>
    </row>
    <row r="27" spans="1:5" x14ac:dyDescent="0.3">
      <c r="A27" s="14"/>
      <c r="B27" s="22"/>
      <c r="C27" s="30"/>
      <c r="D27" s="41"/>
      <c r="E27" s="36"/>
    </row>
    <row r="28" spans="1:5" ht="32.1" customHeight="1" x14ac:dyDescent="0.3">
      <c r="A28" s="12" t="s">
        <v>17</v>
      </c>
      <c r="B28" s="11" t="s">
        <v>18</v>
      </c>
      <c r="C28" s="29">
        <v>663727.5</v>
      </c>
      <c r="D28" s="40">
        <v>790156</v>
      </c>
      <c r="E28" s="35">
        <v>868435.9</v>
      </c>
    </row>
    <row r="29" spans="1:5" x14ac:dyDescent="0.3">
      <c r="A29" s="12"/>
      <c r="B29" s="11"/>
      <c r="C29" s="29"/>
      <c r="D29" s="40"/>
      <c r="E29" s="35"/>
    </row>
    <row r="30" spans="1:5" ht="46.8" x14ac:dyDescent="0.3">
      <c r="A30" s="16" t="s">
        <v>6</v>
      </c>
      <c r="B30" s="24" t="s">
        <v>8</v>
      </c>
      <c r="C30" s="30">
        <v>3826.3</v>
      </c>
      <c r="D30" s="41">
        <v>2213.1999999999998</v>
      </c>
      <c r="E30" s="36">
        <v>2117.5</v>
      </c>
    </row>
    <row r="31" spans="1:5" x14ac:dyDescent="0.3">
      <c r="A31" s="12"/>
      <c r="B31" s="11"/>
      <c r="C31" s="29"/>
      <c r="D31" s="40"/>
      <c r="E31" s="35"/>
    </row>
    <row r="32" spans="1:5" ht="70.95" customHeight="1" x14ac:dyDescent="0.3">
      <c r="A32" s="13" t="s">
        <v>7</v>
      </c>
      <c r="B32" s="25" t="s">
        <v>9</v>
      </c>
      <c r="C32" s="29">
        <v>215916.5</v>
      </c>
      <c r="D32" s="42">
        <v>66699.3</v>
      </c>
      <c r="E32" s="35">
        <v>102334</v>
      </c>
    </row>
    <row r="33" spans="1:5" x14ac:dyDescent="0.3">
      <c r="A33" s="13"/>
      <c r="B33" s="25"/>
      <c r="C33" s="29"/>
      <c r="D33" s="42"/>
      <c r="E33" s="35"/>
    </row>
    <row r="34" spans="1:5" ht="107.25" customHeight="1" x14ac:dyDescent="0.3">
      <c r="A34" s="13" t="s">
        <v>29</v>
      </c>
      <c r="B34" s="25" t="s">
        <v>31</v>
      </c>
      <c r="C34" s="29">
        <v>204146.7</v>
      </c>
      <c r="D34" s="42">
        <v>66699.3</v>
      </c>
      <c r="E34" s="35">
        <v>102334</v>
      </c>
    </row>
    <row r="35" spans="1:5" x14ac:dyDescent="0.3">
      <c r="A35" s="13"/>
      <c r="B35" s="25"/>
      <c r="C35" s="29"/>
      <c r="D35" s="42"/>
      <c r="E35" s="35"/>
    </row>
    <row r="36" spans="1:5" ht="128.55000000000001" customHeight="1" x14ac:dyDescent="0.3">
      <c r="A36" s="13" t="s">
        <v>30</v>
      </c>
      <c r="B36" s="25" t="s">
        <v>33</v>
      </c>
      <c r="C36" s="29">
        <v>11769.8</v>
      </c>
      <c r="D36" s="42">
        <v>0</v>
      </c>
      <c r="E36" s="35">
        <v>0</v>
      </c>
    </row>
    <row r="37" spans="1:5" x14ac:dyDescent="0.3">
      <c r="A37" s="12"/>
      <c r="B37" s="11"/>
      <c r="C37" s="29"/>
      <c r="D37" s="40"/>
      <c r="E37" s="35"/>
    </row>
    <row r="38" spans="1:5" ht="62.4" x14ac:dyDescent="0.3">
      <c r="A38" s="13" t="s">
        <v>10</v>
      </c>
      <c r="B38" s="11" t="s">
        <v>11</v>
      </c>
      <c r="C38" s="29">
        <v>-150000</v>
      </c>
      <c r="D38" s="42">
        <v>-150000</v>
      </c>
      <c r="E38" s="35">
        <v>-150000</v>
      </c>
    </row>
    <row r="39" spans="1:5" ht="17.399999999999999" thickBot="1" x14ac:dyDescent="0.35">
      <c r="A39" s="17"/>
      <c r="B39" s="26"/>
      <c r="C39" s="31"/>
      <c r="D39" s="44"/>
      <c r="E39" s="38"/>
    </row>
    <row r="40" spans="1:5" ht="42" customHeight="1" thickBot="1" x14ac:dyDescent="0.35">
      <c r="A40" s="18"/>
      <c r="B40" s="27" t="s">
        <v>2</v>
      </c>
      <c r="C40" s="10">
        <f>C8+C12+C14+C16+C20+C28+C30+C32+C38+C10</f>
        <v>5582506.2999999998</v>
      </c>
      <c r="D40" s="10">
        <f t="shared" ref="D40:E40" si="1">D8+D12+D14+D16+D20+D28+D30+D32+D38+D10</f>
        <v>3103083.8</v>
      </c>
      <c r="E40" s="10">
        <f t="shared" si="1"/>
        <v>2816117.5999999996</v>
      </c>
    </row>
    <row r="43" spans="1:5" x14ac:dyDescent="0.3">
      <c r="B43" s="4"/>
      <c r="C43" s="3"/>
    </row>
    <row r="45" spans="1:5" x14ac:dyDescent="0.3">
      <c r="C45" s="3"/>
    </row>
  </sheetData>
  <mergeCells count="3">
    <mergeCell ref="C1:E1"/>
    <mergeCell ref="A3:E3"/>
    <mergeCell ref="D4:E4"/>
  </mergeCells>
  <phoneticPr fontId="3" type="noConversion"/>
  <pageMargins left="0.78740157480314965" right="0.31496062992125984" top="0.59055118110236227" bottom="0.59055118110236227" header="0.31496062992125984" footer="0.51181102362204722"/>
  <pageSetup paperSize="9" scale="78" firstPageNumber="434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2013-11-26T07:10:58Z</cp:lastPrinted>
  <dcterms:created xsi:type="dcterms:W3CDTF">2001-12-06T13:20:51Z</dcterms:created>
  <dcterms:modified xsi:type="dcterms:W3CDTF">2014-07-08T06:04:43Z</dcterms:modified>
</cp:coreProperties>
</file>